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Дзержинс.д.4" sheetId="1" r:id="rId1"/>
  </sheets>
  <definedNames>
    <definedName name="_xlnm.Print_Area" localSheetId="0">Дзержинс.д.4!$A$1:$I$89</definedName>
  </definedNames>
  <calcPr calcId="152511"/>
</workbook>
</file>

<file path=xl/calcChain.xml><?xml version="1.0" encoding="utf-8"?>
<calcChain xmlns="http://schemas.openxmlformats.org/spreadsheetml/2006/main">
  <c r="H80" i="1" l="1"/>
  <c r="G78" i="1"/>
  <c r="E78" i="1"/>
  <c r="F78" i="1" s="1"/>
  <c r="E77" i="1"/>
  <c r="F77" i="1" s="1"/>
  <c r="H77" i="1" s="1"/>
  <c r="I77" i="1" s="1"/>
  <c r="E76" i="1"/>
  <c r="E75" i="1"/>
  <c r="E74" i="1"/>
  <c r="F74" i="1" s="1"/>
  <c r="H74" i="1" s="1"/>
  <c r="I74" i="1" s="1"/>
  <c r="E67" i="1"/>
  <c r="F67" i="1" s="1"/>
  <c r="E64" i="1"/>
  <c r="F64" i="1" s="1"/>
  <c r="H64" i="1" s="1"/>
  <c r="I64" i="1" s="1"/>
  <c r="E63" i="1"/>
  <c r="F63" i="1" s="1"/>
  <c r="H63" i="1" s="1"/>
  <c r="I63" i="1" s="1"/>
  <c r="E61" i="1"/>
  <c r="E60" i="1"/>
  <c r="E59" i="1"/>
  <c r="E57" i="1"/>
  <c r="F57" i="1" s="1"/>
  <c r="E55" i="1"/>
  <c r="E53" i="1"/>
  <c r="E56" i="1"/>
  <c r="E54" i="1"/>
  <c r="F54" i="1" s="1"/>
  <c r="H54" i="1" s="1"/>
  <c r="I54" i="1" s="1"/>
  <c r="E52" i="1"/>
  <c r="F52" i="1" s="1"/>
  <c r="E46" i="1"/>
  <c r="F46" i="1" s="1"/>
  <c r="E44" i="1"/>
  <c r="E41" i="1"/>
  <c r="F41" i="1" s="1"/>
  <c r="H41" i="1" s="1"/>
  <c r="I41" i="1" s="1"/>
  <c r="E39" i="1"/>
  <c r="E40" i="1" s="1"/>
  <c r="E38" i="1"/>
  <c r="E45" i="1"/>
  <c r="E47" i="1" s="1"/>
  <c r="E32" i="1"/>
  <c r="E33" i="1" s="1"/>
  <c r="F33" i="1" s="1"/>
  <c r="H33" i="1" s="1"/>
  <c r="I33" i="1" s="1"/>
  <c r="D32" i="1"/>
  <c r="E30" i="1"/>
  <c r="E31" i="1" s="1"/>
  <c r="F35" i="1"/>
  <c r="H35" i="1" s="1"/>
  <c r="I35" i="1" s="1"/>
  <c r="D39" i="1"/>
  <c r="D38" i="1"/>
  <c r="F72" i="1"/>
  <c r="H72" i="1" s="1"/>
  <c r="I72" i="1" s="1"/>
  <c r="F71" i="1"/>
  <c r="H71" i="1" s="1"/>
  <c r="I71" i="1" s="1"/>
  <c r="F76" i="1"/>
  <c r="H76" i="1" s="1"/>
  <c r="I76" i="1" s="1"/>
  <c r="F69" i="1"/>
  <c r="H69" i="1" s="1"/>
  <c r="I69" i="1" s="1"/>
  <c r="F56" i="1"/>
  <c r="H56" i="1" s="1"/>
  <c r="I56" i="1" s="1"/>
  <c r="D47" i="1"/>
  <c r="F49" i="1"/>
  <c r="D30" i="1"/>
  <c r="F62" i="1"/>
  <c r="H62" i="1" s="1"/>
  <c r="I62" i="1" s="1"/>
  <c r="H48" i="1"/>
  <c r="I48" i="1" s="1"/>
  <c r="D45" i="1"/>
  <c r="D44" i="1"/>
  <c r="H78" i="1" l="1"/>
  <c r="I78" i="1" s="1"/>
  <c r="E42" i="1"/>
  <c r="F42" i="1" s="1"/>
  <c r="H42" i="1" s="1"/>
  <c r="I42" i="1" s="1"/>
  <c r="E58" i="1"/>
  <c r="F58" i="1" s="1"/>
  <c r="H58" i="1" s="1"/>
  <c r="I58" i="1" s="1"/>
  <c r="F32" i="1"/>
  <c r="H32" i="1" s="1"/>
  <c r="I32" i="1" s="1"/>
  <c r="F39" i="1"/>
  <c r="H57" i="1"/>
  <c r="I57" i="1" s="1"/>
  <c r="F75" i="1" l="1"/>
  <c r="H75" i="1" s="1"/>
  <c r="I75" i="1" s="1"/>
  <c r="H39" i="1" l="1"/>
  <c r="I39" i="1" s="1"/>
  <c r="H52" i="1"/>
  <c r="I52" i="1" s="1"/>
  <c r="F61" i="1"/>
  <c r="H61" i="1" s="1"/>
  <c r="I61" i="1" s="1"/>
  <c r="F40" i="1"/>
  <c r="H40" i="1" s="1"/>
  <c r="I40" i="1" s="1"/>
  <c r="H67" i="1"/>
  <c r="I67" i="1" s="1"/>
  <c r="F30" i="1"/>
  <c r="H30" i="1" s="1"/>
  <c r="I30" i="1" s="1"/>
  <c r="F31" i="1"/>
  <c r="H31" i="1" s="1"/>
  <c r="I31" i="1" s="1"/>
  <c r="F55" i="1"/>
  <c r="H55" i="1" s="1"/>
  <c r="I55" i="1" s="1"/>
  <c r="H46" i="1"/>
  <c r="I46" i="1" s="1"/>
  <c r="F44" i="1"/>
  <c r="F38" i="1"/>
  <c r="F60" i="1"/>
  <c r="H60" i="1" s="1"/>
  <c r="I60" i="1" s="1"/>
  <c r="F53" i="1"/>
  <c r="H53" i="1" s="1"/>
  <c r="I53" i="1" s="1"/>
  <c r="F59" i="1"/>
  <c r="H59" i="1" s="1"/>
  <c r="I59" i="1" s="1"/>
  <c r="F47" i="1"/>
  <c r="H47" i="1" s="1"/>
  <c r="I47" i="1" s="1"/>
  <c r="F45" i="1"/>
  <c r="H45" i="1" s="1"/>
  <c r="I45" i="1" s="1"/>
  <c r="H49" i="1"/>
  <c r="I49" i="1" s="1"/>
  <c r="H44" i="1" l="1"/>
  <c r="I44" i="1" s="1"/>
  <c r="H38" i="1"/>
  <c r="I38" i="1" s="1"/>
  <c r="H81" i="1" l="1"/>
  <c r="I80" i="1" s="1"/>
  <c r="I81" i="1" s="1"/>
  <c r="H82" i="1" l="1"/>
  <c r="H83" i="1" s="1"/>
  <c r="H84" i="1" s="1"/>
</calcChain>
</file>

<file path=xl/sharedStrings.xml><?xml version="1.0" encoding="utf-8"?>
<sst xmlns="http://schemas.openxmlformats.org/spreadsheetml/2006/main" count="161" uniqueCount="136">
  <si>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</si>
  <si>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</si>
  <si>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</si>
  <si>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</si>
  <si>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</si>
  <si>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</si>
  <si>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</si>
  <si>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</si>
  <si>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</si>
  <si>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</si>
  <si>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</si>
  <si>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</si>
  <si>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</si>
  <si>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Уборка грунта, газона от случайного мусора</t>
  </si>
  <si>
    <t>Уборка газонов и грунта сильной загрязненности (после зимы)</t>
  </si>
  <si>
    <t>шт.</t>
  </si>
  <si>
    <t>м/час</t>
  </si>
  <si>
    <t>Уборка отмостки</t>
  </si>
  <si>
    <t>песок</t>
  </si>
  <si>
    <t>шт</t>
  </si>
  <si>
    <t>III. Проведение технических осмотров и мелкий ремонт</t>
  </si>
  <si>
    <t>Осмотр деревянных заполнений проемов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</si>
  <si>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</si>
  <si>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</si>
  <si>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</si>
  <si>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</si>
  <si>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</si>
  <si>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</si>
  <si>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Лестничная клетка</t>
  </si>
  <si>
    <t>Установка пружин на входных дверях</t>
  </si>
  <si>
    <t>по необходим.</t>
  </si>
  <si>
    <t>Электроснабжение</t>
  </si>
  <si>
    <t>V. Подготовка многоквартирного дома к сезонной эксплуатации.</t>
  </si>
  <si>
    <t>ВСЕГО годовые затраты с учетом всех затрат</t>
  </si>
  <si>
    <t>Наименование улицы</t>
  </si>
  <si>
    <t>№ дома</t>
  </si>
  <si>
    <t>Год постройки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</si>
  <si>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</si>
  <si>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</si>
  <si>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</si>
  <si>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</si>
  <si>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</si>
  <si>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</si>
  <si>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</si>
  <si>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</si>
  <si>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</si>
  <si>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</si>
  <si>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 xml:space="preserve">Техническое обслуживание типовых групповых щитов жилых домов </t>
  </si>
  <si>
    <t>щит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</si>
  <si>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</si>
  <si>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</si>
  <si>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</si>
  <si>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</si>
  <si>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</si>
  <si>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</si>
  <si>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</si>
  <si>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</si>
  <si>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</si>
  <si>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</si>
  <si>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</si>
  <si>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</si>
  <si>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</si>
  <si>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</si>
  <si>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54-022 прим</t>
  </si>
  <si>
    <t>54-025</t>
  </si>
  <si>
    <t>42-007</t>
  </si>
  <si>
    <t xml:space="preserve"> 42-009</t>
  </si>
  <si>
    <t>42-011</t>
  </si>
  <si>
    <t>42-012</t>
  </si>
  <si>
    <t>42-014</t>
  </si>
  <si>
    <t xml:space="preserve"> 42-013</t>
  </si>
  <si>
    <t>2-1-1б</t>
  </si>
  <si>
    <t>54-041</t>
  </si>
  <si>
    <t>15-018</t>
  </si>
  <si>
    <t xml:space="preserve"> 33-055</t>
  </si>
  <si>
    <t xml:space="preserve"> 31-043</t>
  </si>
  <si>
    <t xml:space="preserve"> 31-068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</si>
  <si>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</si>
  <si>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</si>
  <si>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</si>
  <si>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</si>
  <si>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</si>
  <si>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</si>
  <si>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</si>
  <si>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Осмотр системы ХВ и отведение сточных вод</t>
  </si>
  <si>
    <t>1001 м2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</si>
  <si>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</si>
  <si>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>-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</si>
  <si>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</si>
  <si>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</si>
  <si>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</si>
  <si>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</si>
  <si>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3-7-1в</t>
  </si>
  <si>
    <t>Осмотр кровель из штучных материалов</t>
  </si>
  <si>
    <t>42-010</t>
  </si>
  <si>
    <t>Осмотр каменных конструкций</t>
  </si>
  <si>
    <t xml:space="preserve">Кровля </t>
  </si>
  <si>
    <t>Очистка кровли, оголовков дымоходов и ветканалов от наледи и снега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</si>
  <si>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</si>
  <si>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</si>
  <si>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</si>
  <si>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33-052</t>
  </si>
  <si>
    <t>Летняя уборка</t>
  </si>
  <si>
    <t xml:space="preserve"> Зимняя уборка</t>
  </si>
  <si>
    <t>Осмотр водопроводов, канализации, отопления в квартирах</t>
  </si>
  <si>
    <t>100кв.</t>
  </si>
  <si>
    <t xml:space="preserve">42-015прим. </t>
  </si>
  <si>
    <t>32-101</t>
  </si>
  <si>
    <t>Прочистка засоров ГВС, ХВС</t>
  </si>
  <si>
    <t>3 м</t>
  </si>
  <si>
    <t xml:space="preserve">Пескоподсыпка территории (вх.площ.) </t>
  </si>
  <si>
    <t>Осмотр системы центрального отопления в начале и конце отопительного сезона</t>
  </si>
  <si>
    <t>42-003</t>
  </si>
  <si>
    <t>Осмотр деревянных конструкций стропил</t>
  </si>
  <si>
    <t>100м3</t>
  </si>
  <si>
    <t>Подметание лестничных площадок и маршей, коридоров,тамбур, световая комната без оборудования при количестве этажей 2-5</t>
  </si>
  <si>
    <t>Мытье лестничных площадок и маршей , коридоров,тамбур, световая комната</t>
  </si>
  <si>
    <t>Подметание МОП (1эт -№5,10,11,13; 2эт.№ 3,9,10,12)</t>
  </si>
  <si>
    <t>Мытье МОП (1эт -№5,10,11,13; 2эт.№ 3,9,10,12)</t>
  </si>
  <si>
    <t xml:space="preserve">Подметание территории с усовершенствованнным покрытием (крыльцо, асф. отмостка) </t>
  </si>
  <si>
    <t xml:space="preserve">Подметание свежего снега с усовершенствованием покрытием (крыльцо, тротуар) </t>
  </si>
  <si>
    <t>Сдвиг снега с территории с усовершенствованным покрытием (крыльцо.,тротуар)</t>
  </si>
  <si>
    <t xml:space="preserve">Техническое обслуживание вводных электрощитков </t>
  </si>
  <si>
    <t>31-045</t>
  </si>
  <si>
    <t>Проверка на прогрев отопительных приборов с регулировкой</t>
  </si>
  <si>
    <t>1 прибор</t>
  </si>
  <si>
    <t>Аварийное обслуживание (т/энергия, ГВ -бойлер, ХВ, отведение сточных вод, электрическая энергия)</t>
  </si>
  <si>
    <t xml:space="preserve">Авиационная </t>
  </si>
  <si>
    <t>29</t>
  </si>
  <si>
    <t>1969</t>
  </si>
  <si>
    <t>Количество комнат</t>
  </si>
  <si>
    <t>Перечень работ, услуг по управлению, содержанию и текущему ремонту общего имущества собственников помещений в многоквартирном доме № 29 по ул.Авиационная в г.Ухте</t>
  </si>
  <si>
    <t>Приложение № 8</t>
  </si>
  <si>
    <t>администрации МОГО "Ухта"</t>
  </si>
  <si>
    <t xml:space="preserve">к постановлению </t>
  </si>
  <si>
    <t>от 26 февраля 2021 г. № 447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</si>
</sst>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</cellStyleXfs>
  <cellXfs count="156">
    <xf numFmtId="0" fontId="0" fillId="0" borderId="0" xfId="0"/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2" fontId="9" fillId="2" borderId="3" xfId="0" applyNumberFormat="1" applyFont="1" applyFill="1" applyBorder="1" applyAlignment="1">
      <alignment vertical="center"/>
    </xf>
    <xf numFmtId="0" fontId="6" fillId="4" borderId="0" xfId="0" applyFont="1" applyFill="1" applyBorder="1" applyAlignment="1">
      <alignment horizontal="right" vertical="center" wrapText="1"/>
    </xf>
    <xf numFmtId="0" fontId="0" fillId="0" borderId="0" xfId="0" applyFill="1" applyBorder="1"/>
    <xf numFmtId="0" fontId="9" fillId="0" borderId="0" xfId="0" applyFont="1" applyFill="1" applyAlignment="1">
      <alignment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0" fillId="0" borderId="0" xfId="0" applyFill="1" applyAlignment="1">
      <alignment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12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0" xfId="0" applyFont="1" applyFill="1"/>
    <xf numFmtId="0" fontId="13" fillId="0" borderId="0" xfId="0" applyFont="1" applyFill="1"/>
    <xf numFmtId="165" fontId="4" fillId="0" borderId="0" xfId="0" applyNumberFormat="1" applyFont="1" applyFill="1" applyBorder="1" applyAlignment="1">
      <alignment horizontal="right" wrapText="1"/>
    </xf>
    <xf numFmtId="2" fontId="13" fillId="0" borderId="0" xfId="0" applyNumberFormat="1" applyFont="1" applyFill="1"/>
    <xf numFmtId="165" fontId="7" fillId="0" borderId="0" xfId="0" applyNumberFormat="1" applyFont="1" applyFill="1" applyBorder="1" applyAlignment="1">
      <alignment horizontal="right" wrapText="1"/>
    </xf>
    <xf numFmtId="4" fontId="15" fillId="3" borderId="3" xfId="0" applyNumberFormat="1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vertical="center" wrapText="1"/>
    </xf>
    <xf numFmtId="2" fontId="0" fillId="0" borderId="0" xfId="0" applyNumberFormat="1"/>
    <xf numFmtId="2" fontId="18" fillId="0" borderId="8" xfId="0" applyNumberFormat="1" applyFont="1" applyFill="1" applyBorder="1" applyAlignment="1">
      <alignment horizontal="center" vertical="center" wrapText="1"/>
    </xf>
    <xf numFmtId="2" fontId="18" fillId="0" borderId="3" xfId="0" applyNumberFormat="1" applyFont="1" applyFill="1" applyBorder="1" applyAlignment="1">
      <alignment horizontal="center" vertical="center" wrapText="1"/>
    </xf>
    <xf numFmtId="165" fontId="18" fillId="0" borderId="3" xfId="0" applyNumberFormat="1" applyFont="1" applyFill="1" applyBorder="1" applyAlignment="1">
      <alignment horizontal="center" vertical="center" wrapText="1"/>
    </xf>
    <xf numFmtId="2" fontId="18" fillId="0" borderId="3" xfId="0" applyNumberFormat="1" applyFont="1" applyFill="1" applyBorder="1" applyAlignment="1">
      <alignment horizontal="center" vertical="center"/>
    </xf>
    <xf numFmtId="49" fontId="18" fillId="2" borderId="10" xfId="10" applyNumberFormat="1" applyFont="1" applyFill="1" applyBorder="1" applyAlignment="1" applyProtection="1">
      <alignment horizontal="left" vertical="center" wrapText="1"/>
      <protection hidden="1"/>
    </xf>
    <xf numFmtId="2" fontId="18" fillId="0" borderId="9" xfId="0" applyNumberFormat="1" applyFont="1" applyFill="1" applyBorder="1" applyAlignment="1">
      <alignment horizontal="center" vertical="center" wrapText="1"/>
    </xf>
    <xf numFmtId="2" fontId="18" fillId="0" borderId="7" xfId="0" applyNumberFormat="1" applyFont="1" applyFill="1" applyBorder="1" applyAlignment="1">
      <alignment horizontal="center" vertical="center"/>
    </xf>
    <xf numFmtId="165" fontId="18" fillId="0" borderId="9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2" fontId="18" fillId="2" borderId="3" xfId="0" applyNumberFormat="1" applyFont="1" applyFill="1" applyBorder="1" applyAlignment="1">
      <alignment horizontal="center" vertical="center" wrapText="1"/>
    </xf>
    <xf numFmtId="0" fontId="18" fillId="4" borderId="15" xfId="10" applyFont="1" applyFill="1" applyBorder="1" applyAlignment="1" applyProtection="1">
      <alignment horizontal="center" vertical="center" wrapText="1"/>
      <protection hidden="1"/>
    </xf>
    <xf numFmtId="2" fontId="18" fillId="4" borderId="16" xfId="1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vertical="center" wrapText="1"/>
    </xf>
    <xf numFmtId="0" fontId="20" fillId="0" borderId="3" xfId="0" applyFont="1" applyFill="1" applyBorder="1" applyAlignment="1">
      <alignment horizontal="center" vertical="center" wrapText="1"/>
    </xf>
    <xf numFmtId="2" fontId="15" fillId="2" borderId="3" xfId="0" applyNumberFormat="1" applyFont="1" applyFill="1" applyBorder="1" applyAlignment="1">
      <alignment vertical="center"/>
    </xf>
    <xf numFmtId="164" fontId="19" fillId="0" borderId="3" xfId="10" applyNumberFormat="1" applyFont="1" applyBorder="1" applyAlignment="1">
      <alignment horizontal="center" vertical="center"/>
    </xf>
    <xf numFmtId="2" fontId="15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9" fillId="4" borderId="0" xfId="0" applyFont="1" applyFill="1" applyBorder="1" applyAlignment="1">
      <alignment horizontal="left" vertical="center" wrapText="1"/>
    </xf>
    <xf numFmtId="49" fontId="9" fillId="4" borderId="16" xfId="10" applyNumberFormat="1" applyFont="1" applyFill="1" applyBorder="1" applyAlignment="1" applyProtection="1">
      <alignment horizontal="left" vertical="center" wrapText="1"/>
      <protection hidden="1"/>
    </xf>
    <xf numFmtId="0" fontId="10" fillId="2" borderId="12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2" fontId="18" fillId="0" borderId="6" xfId="0" applyNumberFormat="1" applyFont="1" applyFill="1" applyBorder="1" applyAlignment="1">
      <alignment horizontal="center" vertical="center" wrapText="1"/>
    </xf>
    <xf numFmtId="2" fontId="18" fillId="0" borderId="6" xfId="0" applyNumberFormat="1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left" vertical="center" wrapText="1"/>
    </xf>
    <xf numFmtId="164" fontId="18" fillId="2" borderId="3" xfId="10" applyNumberFormat="1" applyFont="1" applyFill="1" applyBorder="1" applyAlignment="1">
      <alignment horizontal="center" vertical="center"/>
    </xf>
    <xf numFmtId="165" fontId="18" fillId="2" borderId="3" xfId="0" applyNumberFormat="1" applyFont="1" applyFill="1" applyBorder="1" applyAlignment="1">
      <alignment horizontal="center" vertical="center" wrapText="1"/>
    </xf>
    <xf numFmtId="0" fontId="18" fillId="2" borderId="3" xfId="10" applyFont="1" applyFill="1" applyBorder="1" applyAlignment="1" applyProtection="1">
      <alignment horizontal="center" vertical="center" wrapText="1"/>
      <protection hidden="1"/>
    </xf>
    <xf numFmtId="49" fontId="18" fillId="2" borderId="3" xfId="10" applyNumberFormat="1" applyFont="1" applyFill="1" applyBorder="1" applyAlignment="1" applyProtection="1">
      <alignment horizontal="left" vertical="center" wrapText="1"/>
      <protection hidden="1"/>
    </xf>
    <xf numFmtId="2" fontId="18" fillId="2" borderId="3" xfId="10" applyNumberFormat="1" applyFont="1" applyFill="1" applyBorder="1" applyAlignment="1" applyProtection="1">
      <alignment horizontal="center" vertical="center" wrapText="1"/>
      <protection hidden="1"/>
    </xf>
    <xf numFmtId="0" fontId="18" fillId="2" borderId="7" xfId="10" applyFont="1" applyFill="1" applyBorder="1" applyAlignment="1" applyProtection="1">
      <alignment horizontal="center" vertical="center" wrapText="1"/>
      <protection hidden="1"/>
    </xf>
    <xf numFmtId="2" fontId="18" fillId="2" borderId="10" xfId="10" applyNumberFormat="1" applyFont="1" applyFill="1" applyBorder="1" applyAlignment="1" applyProtection="1">
      <alignment horizontal="center" vertical="center" wrapText="1"/>
      <protection hidden="1"/>
    </xf>
    <xf numFmtId="0" fontId="21" fillId="2" borderId="3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2" fontId="18" fillId="2" borderId="9" xfId="0" applyNumberFormat="1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 wrapText="1"/>
    </xf>
    <xf numFmtId="2" fontId="18" fillId="2" borderId="6" xfId="0" applyNumberFormat="1" applyFont="1" applyFill="1" applyBorder="1" applyAlignment="1">
      <alignment horizontal="center" vertical="center" wrapText="1"/>
    </xf>
    <xf numFmtId="2" fontId="18" fillId="2" borderId="3" xfId="1" applyNumberFormat="1" applyFont="1" applyFill="1" applyBorder="1" applyAlignment="1">
      <alignment horizontal="center" vertical="center" wrapText="1"/>
    </xf>
    <xf numFmtId="1" fontId="18" fillId="2" borderId="3" xfId="0" applyNumberFormat="1" applyFont="1" applyFill="1" applyBorder="1" applyAlignment="1">
      <alignment horizontal="center" vertical="center" wrapText="1"/>
    </xf>
    <xf numFmtId="0" fontId="18" fillId="2" borderId="15" xfId="10" applyFont="1" applyFill="1" applyBorder="1" applyAlignment="1" applyProtection="1">
      <alignment horizontal="center" vertical="center" wrapText="1"/>
      <protection hidden="1"/>
    </xf>
    <xf numFmtId="49" fontId="18" fillId="2" borderId="14" xfId="10" applyNumberFormat="1" applyFont="1" applyFill="1" applyBorder="1" applyAlignment="1" applyProtection="1">
      <alignment horizontal="left" vertical="center" wrapText="1"/>
      <protection hidden="1"/>
    </xf>
    <xf numFmtId="2" fontId="18" fillId="2" borderId="14" xfId="10" applyNumberFormat="1" applyFont="1" applyFill="1" applyBorder="1" applyAlignment="1" applyProtection="1">
      <alignment horizontal="center" vertical="center" wrapText="1"/>
      <protection hidden="1"/>
    </xf>
    <xf numFmtId="165" fontId="18" fillId="2" borderId="13" xfId="0" applyNumberFormat="1" applyFont="1" applyFill="1" applyBorder="1" applyAlignment="1">
      <alignment horizontal="center" vertical="center" wrapText="1"/>
    </xf>
    <xf numFmtId="165" fontId="18" fillId="2" borderId="11" xfId="0" applyNumberFormat="1" applyFont="1" applyFill="1" applyBorder="1" applyAlignment="1">
      <alignment horizontal="center" vertical="center" wrapText="1"/>
    </xf>
    <xf numFmtId="2" fontId="18" fillId="2" borderId="11" xfId="0" applyNumberFormat="1" applyFont="1" applyFill="1" applyBorder="1" applyAlignment="1">
      <alignment horizontal="center" vertical="center" wrapText="1"/>
    </xf>
    <xf numFmtId="165" fontId="18" fillId="2" borderId="9" xfId="0" applyNumberFormat="1" applyFont="1" applyFill="1" applyBorder="1" applyAlignment="1">
      <alignment horizontal="center" vertical="center" wrapText="1"/>
    </xf>
    <xf numFmtId="0" fontId="18" fillId="2" borderId="3" xfId="3" applyFont="1" applyFill="1" applyBorder="1" applyAlignment="1" applyProtection="1">
      <alignment horizontal="center" vertical="center" wrapText="1"/>
      <protection hidden="1"/>
    </xf>
    <xf numFmtId="49" fontId="18" fillId="2" borderId="3" xfId="3" applyNumberFormat="1" applyFont="1" applyFill="1" applyBorder="1" applyAlignment="1" applyProtection="1">
      <alignment horizontal="left" vertical="center" wrapText="1"/>
      <protection hidden="1"/>
    </xf>
    <xf numFmtId="2" fontId="18" fillId="2" borderId="3" xfId="3" applyNumberFormat="1" applyFont="1" applyFill="1" applyBorder="1" applyAlignment="1" applyProtection="1">
      <alignment horizontal="center" vertical="center" wrapText="1"/>
      <protection hidden="1"/>
    </xf>
    <xf numFmtId="0" fontId="20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left" vertical="center" wrapText="1"/>
    </xf>
    <xf numFmtId="164" fontId="19" fillId="2" borderId="3" xfId="10" applyNumberFormat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164" fontId="19" fillId="2" borderId="0" xfId="10" applyNumberFormat="1" applyFont="1" applyFill="1" applyAlignment="1">
      <alignment horizontal="center" vertical="center"/>
    </xf>
    <xf numFmtId="165" fontId="15" fillId="2" borderId="3" xfId="1" applyNumberFormat="1" applyFont="1" applyFill="1" applyBorder="1" applyAlignment="1">
      <alignment horizontal="center" vertical="center" wrapText="1"/>
    </xf>
    <xf numFmtId="0" fontId="18" fillId="2" borderId="17" xfId="11" applyFont="1" applyFill="1" applyBorder="1" applyAlignment="1" applyProtection="1">
      <alignment horizontal="center" vertical="center" wrapText="1"/>
      <protection hidden="1"/>
    </xf>
    <xf numFmtId="49" fontId="18" fillId="2" borderId="10" xfId="11" applyNumberFormat="1" applyFont="1" applyFill="1" applyBorder="1" applyAlignment="1" applyProtection="1">
      <alignment horizontal="left" vertical="center" wrapText="1"/>
      <protection hidden="1"/>
    </xf>
    <xf numFmtId="2" fontId="18" fillId="2" borderId="10" xfId="11" applyNumberFormat="1" applyFont="1" applyFill="1" applyBorder="1" applyAlignment="1" applyProtection="1">
      <alignment horizontal="center" vertical="center" wrapText="1"/>
      <protection hidden="1"/>
    </xf>
    <xf numFmtId="0" fontId="18" fillId="2" borderId="3" xfId="7" applyFont="1" applyFill="1" applyBorder="1" applyAlignment="1" applyProtection="1">
      <alignment horizontal="center" vertical="center" wrapText="1"/>
      <protection hidden="1"/>
    </xf>
    <xf numFmtId="49" fontId="18" fillId="2" borderId="3" xfId="7" applyNumberFormat="1" applyFont="1" applyFill="1" applyBorder="1" applyAlignment="1" applyProtection="1">
      <alignment horizontal="left" vertical="center" wrapText="1"/>
      <protection hidden="1"/>
    </xf>
    <xf numFmtId="2" fontId="18" fillId="2" borderId="3" xfId="7" applyNumberFormat="1" applyFont="1" applyFill="1" applyBorder="1" applyAlignment="1" applyProtection="1">
      <alignment horizontal="center" vertical="center" wrapText="1"/>
      <protection hidden="1"/>
    </xf>
    <xf numFmtId="0" fontId="18" fillId="2" borderId="3" xfId="0" applyFont="1" applyFill="1" applyBorder="1" applyAlignment="1">
      <alignment horizontal="center"/>
    </xf>
    <xf numFmtId="0" fontId="18" fillId="2" borderId="3" xfId="8" applyFont="1" applyFill="1" applyBorder="1" applyAlignment="1" applyProtection="1">
      <alignment horizontal="center" vertical="center" wrapText="1"/>
      <protection hidden="1"/>
    </xf>
    <xf numFmtId="49" fontId="18" fillId="2" borderId="3" xfId="8" applyNumberFormat="1" applyFont="1" applyFill="1" applyBorder="1" applyAlignment="1" applyProtection="1">
      <alignment horizontal="left" vertical="center" wrapText="1"/>
      <protection hidden="1"/>
    </xf>
    <xf numFmtId="2" fontId="18" fillId="2" borderId="3" xfId="8" applyNumberFormat="1" applyFont="1" applyFill="1" applyBorder="1" applyAlignment="1" applyProtection="1">
      <alignment horizontal="center" vertical="center" wrapText="1"/>
      <protection hidden="1"/>
    </xf>
    <xf numFmtId="0" fontId="18" fillId="2" borderId="17" xfId="9" applyFont="1" applyFill="1" applyBorder="1" applyAlignment="1" applyProtection="1">
      <alignment horizontal="center" vertical="center" wrapText="1"/>
      <protection hidden="1"/>
    </xf>
    <xf numFmtId="49" fontId="18" fillId="2" borderId="10" xfId="9" applyNumberFormat="1" applyFont="1" applyFill="1" applyBorder="1" applyAlignment="1" applyProtection="1">
      <alignment horizontal="left" vertical="center" wrapText="1"/>
      <protection hidden="1"/>
    </xf>
    <xf numFmtId="2" fontId="18" fillId="2" borderId="10" xfId="9" applyNumberFormat="1" applyFont="1" applyFill="1" applyBorder="1" applyAlignment="1" applyProtection="1">
      <alignment horizontal="center" vertical="center" wrapText="1"/>
      <protection hidden="1"/>
    </xf>
    <xf numFmtId="164" fontId="19" fillId="2" borderId="6" xfId="10" applyNumberFormat="1" applyFont="1" applyFill="1" applyBorder="1" applyAlignment="1">
      <alignment horizontal="center" vertical="center"/>
    </xf>
    <xf numFmtId="0" fontId="18" fillId="2" borderId="3" xfId="9" applyFont="1" applyFill="1" applyBorder="1" applyAlignment="1" applyProtection="1">
      <alignment horizontal="center" vertical="center" wrapText="1"/>
      <protection hidden="1"/>
    </xf>
    <xf numFmtId="49" fontId="18" fillId="2" borderId="3" xfId="9" applyNumberFormat="1" applyFont="1" applyFill="1" applyBorder="1" applyAlignment="1" applyProtection="1">
      <alignment horizontal="left" vertical="center" wrapText="1"/>
      <protection hidden="1"/>
    </xf>
    <xf numFmtId="2" fontId="18" fillId="2" borderId="3" xfId="9" applyNumberFormat="1" applyFont="1" applyFill="1" applyBorder="1" applyAlignment="1" applyProtection="1">
      <alignment horizontal="center" vertical="center" wrapText="1"/>
      <protection hidden="1"/>
    </xf>
    <xf numFmtId="0" fontId="9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4" fontId="9" fillId="2" borderId="3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vertical="center"/>
    </xf>
    <xf numFmtId="4" fontId="9" fillId="2" borderId="3" xfId="1" applyNumberFormat="1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2" fontId="21" fillId="0" borderId="0" xfId="0" applyNumberFormat="1" applyFont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9" fillId="4" borderId="18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49" fontId="18" fillId="0" borderId="9" xfId="0" applyNumberFormat="1" applyFont="1" applyFill="1" applyBorder="1" applyAlignment="1">
      <alignment horizontal="center" vertical="center" wrapText="1"/>
    </xf>
    <xf numFmtId="49" fontId="18" fillId="0" borderId="12" xfId="0" applyNumberFormat="1" applyFont="1" applyFill="1" applyBorder="1" applyAlignment="1">
      <alignment horizontal="center" vertical="center" wrapText="1"/>
    </xf>
    <xf numFmtId="49" fontId="18" fillId="0" borderId="13" xfId="0" applyNumberFormat="1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horizontal="left" vertical="center" wrapText="1"/>
    </xf>
    <xf numFmtId="0" fontId="15" fillId="2" borderId="13" xfId="0" applyFont="1" applyFill="1" applyBorder="1" applyAlignment="1">
      <alignment horizontal="left" vertical="center" wrapText="1"/>
    </xf>
    <xf numFmtId="165" fontId="7" fillId="0" borderId="0" xfId="0" applyNumberFormat="1" applyFont="1" applyFill="1" applyBorder="1" applyAlignment="1">
      <alignment horizontal="right" wrapText="1"/>
    </xf>
    <xf numFmtId="165" fontId="7" fillId="0" borderId="0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right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5"/>
  <sheetViews>
    <sheetView tabSelected="1" view="pageBreakPreview" topLeftCell="A38" zoomScale="60" zoomScaleNormal="110" workbookViewId="0">
      <selection activeCell="M26" sqref="M26"/>
    </sheetView>
  </sheetViews>
  <sheetFormatPr defaultRowHeight="15" customHeight="1" x14ac:dyDescent="0.25"/>
  <cols>
    <col min="1" max="1" width="12.28515625" style="17" customWidth="1"/>
    <col min="2" max="2" width="43.28515625" style="17" customWidth="1"/>
    <col min="3" max="3" width="10.7109375" style="23" customWidth="1"/>
    <col min="4" max="4" width="12.28515625" style="23" customWidth="1"/>
    <col min="5" max="5" width="10.140625" style="23" customWidth="1"/>
    <col min="6" max="6" width="10.28515625" style="17" customWidth="1"/>
    <col min="7" max="7" width="11.7109375" style="28" customWidth="1"/>
    <col min="8" max="8" width="12.42578125" style="17" customWidth="1"/>
    <col min="9" max="9" width="11" style="3" customWidth="1"/>
  </cols>
  <sheetData>
    <row r="1" spans="1:9" ht="18.75" customHeight="1" x14ac:dyDescent="0.3">
      <c r="C1" s="130"/>
      <c r="D1" s="130"/>
      <c r="E1" s="130"/>
      <c r="F1" s="155" t="s">
        <v>132</v>
      </c>
      <c r="G1" s="155"/>
      <c r="H1" s="155"/>
      <c r="I1" s="155"/>
    </row>
    <row r="2" spans="1:9" ht="15" customHeight="1" x14ac:dyDescent="0.3">
      <c r="C2" s="130"/>
      <c r="D2" s="130"/>
      <c r="E2" s="130"/>
      <c r="F2" s="155" t="s">
        <v>134</v>
      </c>
      <c r="G2" s="155"/>
      <c r="H2" s="155"/>
      <c r="I2" s="155"/>
    </row>
    <row r="3" spans="1:9" ht="16.5" customHeight="1" x14ac:dyDescent="0.3">
      <c r="C3" s="130"/>
      <c r="D3" s="130"/>
      <c r="E3" s="130"/>
      <c r="F3" s="155" t="s">
        <v>133</v>
      </c>
      <c r="G3" s="155"/>
      <c r="H3" s="155"/>
      <c r="I3" s="155"/>
    </row>
    <row r="4" spans="1:9" ht="18.75" customHeight="1" x14ac:dyDescent="0.3">
      <c r="C4" s="130"/>
      <c r="D4" s="130"/>
      <c r="E4" s="130"/>
      <c r="F4" s="155" t="s">
        <v>135</v>
      </c>
      <c r="G4" s="155"/>
      <c r="H4" s="155"/>
      <c r="I4" s="155"/>
    </row>
    <row r="5" spans="1:9" ht="15" hidden="1" customHeight="1" x14ac:dyDescent="0.25">
      <c r="A5" s="131"/>
      <c r="B5" s="131"/>
    </row>
    <row r="6" spans="1:9" ht="15" hidden="1" customHeight="1" x14ac:dyDescent="0.25">
      <c r="A6" s="1"/>
      <c r="B6" s="2"/>
      <c r="C6" s="148"/>
      <c r="D6" s="148"/>
      <c r="E6" s="148"/>
      <c r="F6" s="148"/>
      <c r="G6" s="148"/>
      <c r="H6" s="148"/>
      <c r="I6" s="148"/>
    </row>
    <row r="7" spans="1:9" ht="15" hidden="1" customHeight="1" x14ac:dyDescent="0.25">
      <c r="A7" s="1"/>
      <c r="B7" s="2"/>
      <c r="C7" s="146"/>
      <c r="D7" s="146"/>
      <c r="E7" s="146"/>
      <c r="F7" s="146"/>
      <c r="G7" s="146"/>
      <c r="H7" s="146"/>
      <c r="I7" s="146"/>
    </row>
    <row r="8" spans="1:9" ht="15" hidden="1" customHeight="1" x14ac:dyDescent="0.25">
      <c r="A8" s="1"/>
      <c r="B8" s="2"/>
      <c r="C8" s="146"/>
      <c r="D8" s="146"/>
      <c r="E8" s="146"/>
      <c r="F8" s="146"/>
      <c r="G8" s="146"/>
      <c r="H8" s="146"/>
      <c r="I8" s="146"/>
    </row>
    <row r="9" spans="1:9" ht="2.25" customHeight="1" x14ac:dyDescent="0.25">
      <c r="A9" s="1"/>
      <c r="B9" s="2"/>
      <c r="C9" s="35"/>
      <c r="D9" s="150"/>
      <c r="E9" s="150"/>
      <c r="F9" s="150"/>
      <c r="G9" s="150"/>
      <c r="H9" s="150"/>
      <c r="I9" s="150"/>
    </row>
    <row r="10" spans="1:9" ht="5.25" customHeight="1" x14ac:dyDescent="0.25">
      <c r="A10" s="1"/>
      <c r="B10" s="2"/>
      <c r="C10" s="35"/>
      <c r="D10" s="150"/>
      <c r="E10" s="150"/>
      <c r="F10" s="150"/>
      <c r="G10" s="150"/>
      <c r="H10" s="150"/>
      <c r="I10" s="150"/>
    </row>
    <row r="11" spans="1:9" ht="15" customHeight="1" x14ac:dyDescent="0.25">
      <c r="A11" s="1"/>
      <c r="B11" s="2"/>
      <c r="C11" s="146"/>
      <c r="D11" s="146"/>
      <c r="E11" s="146"/>
      <c r="F11" s="146"/>
      <c r="G11" s="146"/>
      <c r="H11" s="146"/>
      <c r="I11" s="146"/>
    </row>
    <row r="12" spans="1:9" ht="15" hidden="1" customHeight="1" x14ac:dyDescent="0.25">
      <c r="A12" s="1"/>
      <c r="B12" s="2"/>
      <c r="C12" s="35"/>
      <c r="D12" s="35"/>
      <c r="E12" s="35"/>
      <c r="F12" s="147"/>
      <c r="G12" s="147"/>
      <c r="H12" s="147"/>
      <c r="I12" s="147"/>
    </row>
    <row r="13" spans="1:9" ht="15" hidden="1" customHeight="1" x14ac:dyDescent="0.3">
      <c r="A13" s="1"/>
      <c r="B13" s="2"/>
      <c r="C13" s="33"/>
      <c r="D13" s="33"/>
      <c r="E13" s="33"/>
      <c r="F13" s="33"/>
      <c r="G13" s="33"/>
      <c r="H13" s="33"/>
      <c r="I13" s="33"/>
    </row>
    <row r="14" spans="1:9" ht="15" customHeight="1" x14ac:dyDescent="0.3">
      <c r="A14" s="1"/>
      <c r="B14" s="37" t="s">
        <v>34</v>
      </c>
      <c r="C14" s="134" t="s">
        <v>127</v>
      </c>
      <c r="D14" s="135"/>
      <c r="E14" s="136"/>
      <c r="F14" s="33"/>
      <c r="G14" s="33"/>
      <c r="H14" s="33"/>
      <c r="I14" s="33"/>
    </row>
    <row r="15" spans="1:9" ht="15" customHeight="1" x14ac:dyDescent="0.3">
      <c r="A15" s="1"/>
      <c r="B15" s="37" t="s">
        <v>35</v>
      </c>
      <c r="C15" s="138" t="s">
        <v>128</v>
      </c>
      <c r="D15" s="139"/>
      <c r="E15" s="140"/>
      <c r="F15" s="33"/>
      <c r="G15" s="33"/>
      <c r="H15" s="33"/>
      <c r="I15" s="33"/>
    </row>
    <row r="16" spans="1:9" ht="15" customHeight="1" x14ac:dyDescent="0.3">
      <c r="A16" s="1"/>
      <c r="B16" s="37" t="s">
        <v>36</v>
      </c>
      <c r="C16" s="138" t="s">
        <v>129</v>
      </c>
      <c r="D16" s="139"/>
      <c r="E16" s="140"/>
      <c r="F16" s="33"/>
      <c r="G16" s="33"/>
      <c r="H16" s="33"/>
      <c r="I16" s="33"/>
    </row>
    <row r="17" spans="1:9" ht="15" customHeight="1" x14ac:dyDescent="0.3">
      <c r="A17" s="1"/>
      <c r="B17" s="37" t="s">
        <v>37</v>
      </c>
      <c r="C17" s="134">
        <v>2</v>
      </c>
      <c r="D17" s="135"/>
      <c r="E17" s="136"/>
      <c r="F17" s="33"/>
      <c r="G17" s="33"/>
      <c r="H17" s="33"/>
      <c r="I17" s="33"/>
    </row>
    <row r="18" spans="1:9" ht="15" customHeight="1" x14ac:dyDescent="0.3">
      <c r="A18" s="1"/>
      <c r="B18" s="37" t="s">
        <v>38</v>
      </c>
      <c r="C18" s="134">
        <v>1</v>
      </c>
      <c r="D18" s="135"/>
      <c r="E18" s="136"/>
      <c r="F18" s="33"/>
      <c r="G18" s="33"/>
      <c r="H18" s="33"/>
      <c r="I18" s="33"/>
    </row>
    <row r="19" spans="1:9" ht="15" customHeight="1" x14ac:dyDescent="0.3">
      <c r="A19" s="1"/>
      <c r="B19" s="37" t="s">
        <v>130</v>
      </c>
      <c r="C19" s="134">
        <v>32</v>
      </c>
      <c r="D19" s="135"/>
      <c r="E19" s="136"/>
      <c r="F19" s="33"/>
      <c r="G19" s="33"/>
      <c r="H19" s="33"/>
      <c r="I19" s="33"/>
    </row>
    <row r="20" spans="1:9" ht="15" customHeight="1" x14ac:dyDescent="0.3">
      <c r="A20" s="1"/>
      <c r="B20" s="37" t="s">
        <v>39</v>
      </c>
      <c r="C20" s="134">
        <v>489.8</v>
      </c>
      <c r="D20" s="135"/>
      <c r="E20" s="136"/>
      <c r="F20" s="33"/>
      <c r="G20" s="33"/>
      <c r="H20" s="33"/>
      <c r="I20" s="33"/>
    </row>
    <row r="21" spans="1:9" ht="15" customHeight="1" x14ac:dyDescent="0.25">
      <c r="A21" s="1"/>
      <c r="B21" s="37" t="s">
        <v>53</v>
      </c>
      <c r="C21" s="137">
        <v>487.2</v>
      </c>
      <c r="D21" s="137"/>
      <c r="E21" s="137"/>
      <c r="F21" s="51"/>
      <c r="G21" s="25"/>
      <c r="H21" s="4"/>
      <c r="I21" s="31"/>
    </row>
    <row r="22" spans="1:9" ht="15" customHeight="1" x14ac:dyDescent="0.25">
      <c r="A22" s="1"/>
      <c r="B22" s="37" t="s">
        <v>54</v>
      </c>
      <c r="C22" s="154" t="s">
        <v>87</v>
      </c>
      <c r="D22" s="154"/>
      <c r="E22" s="154"/>
      <c r="F22" s="51"/>
      <c r="G22" s="25"/>
      <c r="H22" s="4"/>
      <c r="I22" s="31"/>
    </row>
    <row r="23" spans="1:9" ht="28.5" customHeight="1" x14ac:dyDescent="0.25">
      <c r="A23" s="1"/>
      <c r="B23" s="37" t="s">
        <v>78</v>
      </c>
      <c r="C23" s="137">
        <v>287.89999999999998</v>
      </c>
      <c r="D23" s="137"/>
      <c r="E23" s="137"/>
      <c r="F23" s="51"/>
      <c r="G23" s="25"/>
      <c r="H23" s="4"/>
      <c r="I23" s="31"/>
    </row>
    <row r="24" spans="1:9" ht="15" customHeight="1" x14ac:dyDescent="0.25">
      <c r="A24" s="1"/>
      <c r="B24" s="151"/>
      <c r="C24" s="151"/>
      <c r="D24" s="151"/>
      <c r="E24" s="151"/>
      <c r="F24" s="151"/>
      <c r="G24" s="151"/>
      <c r="H24" s="151"/>
      <c r="I24" s="151"/>
    </row>
    <row r="25" spans="1:9" ht="15" customHeight="1" x14ac:dyDescent="0.25">
      <c r="A25" s="1"/>
      <c r="B25" s="152"/>
      <c r="C25" s="152"/>
      <c r="D25" s="152"/>
      <c r="E25" s="152"/>
      <c r="F25" s="152"/>
      <c r="G25" s="152"/>
      <c r="H25" s="152"/>
      <c r="I25" s="152"/>
    </row>
    <row r="26" spans="1:9" ht="36.75" customHeight="1" x14ac:dyDescent="0.25">
      <c r="A26" s="133" t="s">
        <v>131</v>
      </c>
      <c r="B26" s="133"/>
      <c r="C26" s="133"/>
      <c r="D26" s="133"/>
      <c r="E26" s="133"/>
      <c r="F26" s="133"/>
      <c r="G26" s="133"/>
      <c r="H26" s="133"/>
      <c r="I26" s="133"/>
    </row>
    <row r="27" spans="1:9" ht="91.5" customHeight="1" x14ac:dyDescent="0.25">
      <c r="A27" s="5" t="s">
        <v>0</v>
      </c>
      <c r="B27" s="5" t="s">
        <v>1</v>
      </c>
      <c r="C27" s="5" t="s">
        <v>2</v>
      </c>
      <c r="D27" s="5" t="s">
        <v>3</v>
      </c>
      <c r="E27" s="5" t="s">
        <v>4</v>
      </c>
      <c r="F27" s="5" t="s">
        <v>80</v>
      </c>
      <c r="G27" s="5" t="s">
        <v>5</v>
      </c>
      <c r="H27" s="6" t="s">
        <v>81</v>
      </c>
      <c r="I27" s="52" t="s">
        <v>6</v>
      </c>
    </row>
    <row r="28" spans="1:9" ht="15" customHeight="1" x14ac:dyDescent="0.25">
      <c r="A28" s="22">
        <v>1</v>
      </c>
      <c r="B28" s="7">
        <v>2</v>
      </c>
      <c r="C28" s="7">
        <v>3</v>
      </c>
      <c r="D28" s="7">
        <v>4</v>
      </c>
      <c r="E28" s="7">
        <v>5</v>
      </c>
      <c r="F28" s="7">
        <v>6</v>
      </c>
      <c r="G28" s="26">
        <v>7</v>
      </c>
      <c r="H28" s="8">
        <v>8</v>
      </c>
      <c r="I28" s="53">
        <v>9</v>
      </c>
    </row>
    <row r="29" spans="1:9" s="31" customFormat="1" ht="15" customHeight="1" x14ac:dyDescent="0.25">
      <c r="A29" s="153" t="s">
        <v>7</v>
      </c>
      <c r="B29" s="153"/>
      <c r="C29" s="153"/>
      <c r="D29" s="153"/>
      <c r="E29" s="153"/>
      <c r="F29" s="153"/>
      <c r="G29" s="153"/>
      <c r="H29" s="153"/>
      <c r="I29" s="153"/>
    </row>
    <row r="30" spans="1:9" s="31" customFormat="1" ht="39" customHeight="1" x14ac:dyDescent="0.25">
      <c r="A30" s="67" t="s">
        <v>55</v>
      </c>
      <c r="B30" s="71" t="s">
        <v>115</v>
      </c>
      <c r="C30" s="67" t="s">
        <v>8</v>
      </c>
      <c r="D30" s="67">
        <f>3*52</f>
        <v>156</v>
      </c>
      <c r="E30" s="67">
        <f>(26+109.6+2.4+27.5)/100</f>
        <v>1.655</v>
      </c>
      <c r="F30" s="67">
        <f t="shared" ref="F30:F31" si="0">D30*E30</f>
        <v>258.18</v>
      </c>
      <c r="G30" s="72">
        <v>247.67</v>
      </c>
      <c r="H30" s="39">
        <f>G30*F30</f>
        <v>63943.440600000002</v>
      </c>
      <c r="I30" s="40">
        <f>H30/12/C21</f>
        <v>10.93723327175698</v>
      </c>
    </row>
    <row r="31" spans="1:9" s="32" customFormat="1" ht="28.5" customHeight="1" x14ac:dyDescent="0.2">
      <c r="A31" s="67" t="s">
        <v>56</v>
      </c>
      <c r="B31" s="71" t="s">
        <v>116</v>
      </c>
      <c r="C31" s="67" t="s">
        <v>8</v>
      </c>
      <c r="D31" s="67">
        <v>12</v>
      </c>
      <c r="E31" s="73">
        <f>E30</f>
        <v>1.655</v>
      </c>
      <c r="F31" s="67">
        <f t="shared" si="0"/>
        <v>19.86</v>
      </c>
      <c r="G31" s="72">
        <v>643.5</v>
      </c>
      <c r="H31" s="40">
        <f>F31*G31</f>
        <v>12779.91</v>
      </c>
      <c r="I31" s="42">
        <f>H31/12/C21</f>
        <v>2.1859451970443353</v>
      </c>
    </row>
    <row r="32" spans="1:9" s="32" customFormat="1" ht="28.5" customHeight="1" x14ac:dyDescent="0.2">
      <c r="A32" s="128" t="s">
        <v>55</v>
      </c>
      <c r="B32" s="71" t="s">
        <v>117</v>
      </c>
      <c r="C32" s="128" t="s">
        <v>8</v>
      </c>
      <c r="D32" s="128">
        <f>3*52</f>
        <v>156</v>
      </c>
      <c r="E32" s="128">
        <f>47.6/100</f>
        <v>0.47600000000000003</v>
      </c>
      <c r="F32" s="128">
        <f>D32*E32</f>
        <v>74.256</v>
      </c>
      <c r="G32" s="72">
        <v>247.67</v>
      </c>
      <c r="H32" s="39">
        <f>G32*F32</f>
        <v>18390.983519999998</v>
      </c>
      <c r="I32" s="40">
        <f>H32/C21/12</f>
        <v>3.145693678160919</v>
      </c>
    </row>
    <row r="33" spans="1:9" s="32" customFormat="1" ht="28.5" customHeight="1" x14ac:dyDescent="0.2">
      <c r="A33" s="128" t="s">
        <v>56</v>
      </c>
      <c r="B33" s="71" t="s">
        <v>118</v>
      </c>
      <c r="C33" s="128" t="s">
        <v>8</v>
      </c>
      <c r="D33" s="128">
        <v>12</v>
      </c>
      <c r="E33" s="73">
        <f>E32</f>
        <v>0.47600000000000003</v>
      </c>
      <c r="F33" s="128">
        <f>D33*E33</f>
        <v>5.7120000000000006</v>
      </c>
      <c r="G33" s="72">
        <v>643.5</v>
      </c>
      <c r="H33" s="40">
        <f>F33*G33</f>
        <v>3675.6720000000005</v>
      </c>
      <c r="I33" s="42">
        <f>H33/12/C21</f>
        <v>0.62870689655172418</v>
      </c>
    </row>
    <row r="34" spans="1:9" s="32" customFormat="1" ht="11.25" customHeight="1" x14ac:dyDescent="0.2">
      <c r="A34" s="77"/>
      <c r="B34" s="43"/>
      <c r="C34" s="78"/>
      <c r="D34" s="67"/>
      <c r="E34" s="73"/>
      <c r="F34" s="48"/>
      <c r="G34" s="72"/>
      <c r="H34" s="40"/>
      <c r="I34" s="42"/>
    </row>
    <row r="35" spans="1:9" s="32" customFormat="1" ht="20.25" customHeight="1" x14ac:dyDescent="0.2">
      <c r="A35" s="67"/>
      <c r="B35" s="71" t="s">
        <v>57</v>
      </c>
      <c r="C35" s="67" t="s">
        <v>10</v>
      </c>
      <c r="D35" s="79">
        <v>4</v>
      </c>
      <c r="E35" s="48">
        <v>100</v>
      </c>
      <c r="F35" s="48">
        <f>E35*D35</f>
        <v>400</v>
      </c>
      <c r="G35" s="48">
        <v>2.4500000000000002</v>
      </c>
      <c r="H35" s="40">
        <f>F35*G35</f>
        <v>980.00000000000011</v>
      </c>
      <c r="I35" s="42">
        <f>H35/12/C21</f>
        <v>0.16762452107279696</v>
      </c>
    </row>
    <row r="36" spans="1:9" s="3" customFormat="1" ht="19.5" customHeight="1" x14ac:dyDescent="0.25">
      <c r="A36" s="141" t="s">
        <v>11</v>
      </c>
      <c r="B36" s="142"/>
      <c r="C36" s="142"/>
      <c r="D36" s="142"/>
      <c r="E36" s="142"/>
      <c r="F36" s="142"/>
      <c r="G36" s="142"/>
      <c r="H36" s="66"/>
      <c r="I36" s="66"/>
    </row>
    <row r="37" spans="1:9" s="3" customFormat="1" ht="15" customHeight="1" x14ac:dyDescent="0.25">
      <c r="A37" s="141" t="s">
        <v>102</v>
      </c>
      <c r="B37" s="142"/>
      <c r="C37" s="142"/>
      <c r="D37" s="142"/>
      <c r="E37" s="142"/>
      <c r="F37" s="142"/>
      <c r="G37" s="142"/>
      <c r="H37" s="54"/>
      <c r="I37" s="66"/>
    </row>
    <row r="38" spans="1:9" s="32" customFormat="1" ht="30.75" customHeight="1" x14ac:dyDescent="0.2">
      <c r="A38" s="80" t="s">
        <v>58</v>
      </c>
      <c r="B38" s="81" t="s">
        <v>119</v>
      </c>
      <c r="C38" s="80" t="s">
        <v>12</v>
      </c>
      <c r="D38" s="80">
        <f>3*26</f>
        <v>78</v>
      </c>
      <c r="E38" s="73">
        <f>(58.5+72.3+4.3)/1000</f>
        <v>0.13510000000000003</v>
      </c>
      <c r="F38" s="82">
        <f>D38*E38</f>
        <v>10.537800000000002</v>
      </c>
      <c r="G38" s="72">
        <v>365.26</v>
      </c>
      <c r="H38" s="39">
        <f>ROUND(F38*G38,2)</f>
        <v>3849.04</v>
      </c>
      <c r="I38" s="45">
        <f>H38/12/C21</f>
        <v>0.65836070060207996</v>
      </c>
    </row>
    <row r="39" spans="1:9" s="32" customFormat="1" ht="26.25" customHeight="1" x14ac:dyDescent="0.2">
      <c r="A39" s="83" t="s">
        <v>59</v>
      </c>
      <c r="B39" s="71" t="s">
        <v>13</v>
      </c>
      <c r="C39" s="67" t="s">
        <v>12</v>
      </c>
      <c r="D39" s="67">
        <f>6*2</f>
        <v>12</v>
      </c>
      <c r="E39" s="73">
        <f>(1639.7+376.5)/1000</f>
        <v>2.0162</v>
      </c>
      <c r="F39" s="82">
        <f>D39*E39</f>
        <v>24.194400000000002</v>
      </c>
      <c r="G39" s="72">
        <v>220.16</v>
      </c>
      <c r="H39" s="40">
        <f>F39*G39</f>
        <v>5326.6391039999999</v>
      </c>
      <c r="I39" s="42">
        <f>H39/12/C21</f>
        <v>0.91109727422003284</v>
      </c>
    </row>
    <row r="40" spans="1:9" s="32" customFormat="1" ht="30" customHeight="1" x14ac:dyDescent="0.2">
      <c r="A40" s="83" t="s">
        <v>60</v>
      </c>
      <c r="B40" s="71" t="s">
        <v>14</v>
      </c>
      <c r="C40" s="67" t="s">
        <v>12</v>
      </c>
      <c r="D40" s="67">
        <v>1</v>
      </c>
      <c r="E40" s="48">
        <f>E39</f>
        <v>2.0162</v>
      </c>
      <c r="F40" s="82">
        <f>D40*E40</f>
        <v>2.0162</v>
      </c>
      <c r="G40" s="72">
        <v>4265.5600000000004</v>
      </c>
      <c r="H40" s="40">
        <f>F40*G40</f>
        <v>8600.2220720000005</v>
      </c>
      <c r="I40" s="42">
        <f>H40/12/C21</f>
        <v>1.4710286795292831</v>
      </c>
    </row>
    <row r="41" spans="1:9" s="32" customFormat="1" ht="15" customHeight="1" x14ac:dyDescent="0.2">
      <c r="A41" s="67" t="s">
        <v>88</v>
      </c>
      <c r="B41" s="71" t="s">
        <v>89</v>
      </c>
      <c r="C41" s="67" t="s">
        <v>12</v>
      </c>
      <c r="D41" s="67" t="s">
        <v>30</v>
      </c>
      <c r="E41" s="48">
        <f>376.5/1000</f>
        <v>0.3765</v>
      </c>
      <c r="F41" s="48">
        <f>E41*3</f>
        <v>1.1294999999999999</v>
      </c>
      <c r="G41" s="72">
        <v>990.71</v>
      </c>
      <c r="H41" s="40">
        <f>F41*G41</f>
        <v>1119.0069450000001</v>
      </c>
      <c r="I41" s="42">
        <f>H41/12/C21</f>
        <v>0.19140102370689657</v>
      </c>
    </row>
    <row r="42" spans="1:9" s="32" customFormat="1" ht="15" customHeight="1" x14ac:dyDescent="0.2">
      <c r="A42" s="67" t="s">
        <v>90</v>
      </c>
      <c r="B42" s="71" t="s">
        <v>91</v>
      </c>
      <c r="C42" s="67" t="s">
        <v>12</v>
      </c>
      <c r="D42" s="67" t="s">
        <v>30</v>
      </c>
      <c r="E42" s="48">
        <f>E41</f>
        <v>0.3765</v>
      </c>
      <c r="F42" s="48">
        <f>E42*3</f>
        <v>1.1294999999999999</v>
      </c>
      <c r="G42" s="72">
        <v>660.47563056191257</v>
      </c>
      <c r="H42" s="40">
        <f>F42*G42</f>
        <v>746.00722471968027</v>
      </c>
      <c r="I42" s="42">
        <f>H42/12/C21</f>
        <v>0.12760112628620696</v>
      </c>
    </row>
    <row r="43" spans="1:9" s="3" customFormat="1" ht="15" customHeight="1" x14ac:dyDescent="0.25">
      <c r="A43" s="141" t="s">
        <v>103</v>
      </c>
      <c r="B43" s="142"/>
      <c r="C43" s="142"/>
      <c r="D43" s="142"/>
      <c r="E43" s="142"/>
      <c r="F43" s="142"/>
      <c r="G43" s="142"/>
      <c r="H43" s="47"/>
      <c r="I43" s="47"/>
    </row>
    <row r="44" spans="1:9" s="32" customFormat="1" ht="40.5" customHeight="1" x14ac:dyDescent="0.2">
      <c r="A44" s="84" t="s">
        <v>61</v>
      </c>
      <c r="B44" s="71" t="s">
        <v>120</v>
      </c>
      <c r="C44" s="67" t="s">
        <v>12</v>
      </c>
      <c r="D44" s="67">
        <f>2*26</f>
        <v>52</v>
      </c>
      <c r="E44" s="73">
        <f>(58.5+4.3)/1000</f>
        <v>6.2799999999999995E-2</v>
      </c>
      <c r="F44" s="48">
        <f t="shared" ref="F44:F47" si="1">D44*E44</f>
        <v>3.2655999999999996</v>
      </c>
      <c r="G44" s="72">
        <v>495.36</v>
      </c>
      <c r="H44" s="44">
        <f>F44*G44</f>
        <v>1617.6476159999997</v>
      </c>
      <c r="I44" s="42">
        <f>H44/12/C21</f>
        <v>0.27669123152709352</v>
      </c>
    </row>
    <row r="45" spans="1:9" s="32" customFormat="1" ht="28.5" customHeight="1" x14ac:dyDescent="0.2">
      <c r="A45" s="84" t="s">
        <v>62</v>
      </c>
      <c r="B45" s="71" t="s">
        <v>121</v>
      </c>
      <c r="C45" s="67" t="s">
        <v>12</v>
      </c>
      <c r="D45" s="80">
        <f>2*26</f>
        <v>52</v>
      </c>
      <c r="E45" s="73">
        <f>E44</f>
        <v>6.2799999999999995E-2</v>
      </c>
      <c r="F45" s="48">
        <f t="shared" si="1"/>
        <v>3.2655999999999996</v>
      </c>
      <c r="G45" s="72">
        <v>2969.63</v>
      </c>
      <c r="H45" s="44">
        <f>F45*G45</f>
        <v>9697.6237279999987</v>
      </c>
      <c r="I45" s="42">
        <f>H45/12/C21</f>
        <v>1.6587342172961137</v>
      </c>
    </row>
    <row r="46" spans="1:9" s="32" customFormat="1" ht="15" customHeight="1" x14ac:dyDescent="0.2">
      <c r="A46" s="67" t="s">
        <v>63</v>
      </c>
      <c r="B46" s="71" t="s">
        <v>17</v>
      </c>
      <c r="C46" s="67" t="s">
        <v>12</v>
      </c>
      <c r="D46" s="67">
        <v>3</v>
      </c>
      <c r="E46" s="73">
        <f>72.3/1000</f>
        <v>7.2300000000000003E-2</v>
      </c>
      <c r="F46" s="48">
        <f>D46*E46</f>
        <v>0.21690000000000001</v>
      </c>
      <c r="G46" s="72">
        <v>8195.89</v>
      </c>
      <c r="H46" s="40">
        <f t="shared" ref="H46:H48" si="2">F46*G46</f>
        <v>1777.688541</v>
      </c>
      <c r="I46" s="42">
        <f>H46/12/C21</f>
        <v>0.30406550030788182</v>
      </c>
    </row>
    <row r="47" spans="1:9" s="32" customFormat="1" ht="19.5" customHeight="1" x14ac:dyDescent="0.2">
      <c r="A47" s="67" t="s">
        <v>64</v>
      </c>
      <c r="B47" s="71" t="s">
        <v>110</v>
      </c>
      <c r="C47" s="67" t="s">
        <v>12</v>
      </c>
      <c r="D47" s="67">
        <f>2*26</f>
        <v>52</v>
      </c>
      <c r="E47" s="48">
        <f>E45</f>
        <v>6.2799999999999995E-2</v>
      </c>
      <c r="F47" s="48">
        <f t="shared" si="1"/>
        <v>3.2655999999999996</v>
      </c>
      <c r="G47" s="72">
        <v>605.44000000000005</v>
      </c>
      <c r="H47" s="40">
        <f t="shared" si="2"/>
        <v>1977.1248639999999</v>
      </c>
      <c r="I47" s="42">
        <f>H47/12/C21</f>
        <v>0.33817817186644772</v>
      </c>
    </row>
    <row r="48" spans="1:9" s="29" customFormat="1" ht="15" customHeight="1" x14ac:dyDescent="0.2">
      <c r="A48" s="84"/>
      <c r="B48" s="85" t="s">
        <v>18</v>
      </c>
      <c r="C48" s="84" t="s">
        <v>9</v>
      </c>
      <c r="D48" s="84"/>
      <c r="E48" s="86"/>
      <c r="F48" s="86">
        <v>1</v>
      </c>
      <c r="G48" s="87">
        <v>286.67</v>
      </c>
      <c r="H48" s="69">
        <f t="shared" si="2"/>
        <v>286.67</v>
      </c>
      <c r="I48" s="42">
        <f>H48/12/C21</f>
        <v>4.903359332238643E-2</v>
      </c>
    </row>
    <row r="49" spans="1:11" s="29" customFormat="1" ht="15" customHeight="1" x14ac:dyDescent="0.2">
      <c r="A49" s="67"/>
      <c r="B49" s="71" t="s">
        <v>82</v>
      </c>
      <c r="C49" s="67" t="s">
        <v>16</v>
      </c>
      <c r="D49" s="67" t="s">
        <v>30</v>
      </c>
      <c r="E49" s="88">
        <v>5</v>
      </c>
      <c r="F49" s="48">
        <f>E49</f>
        <v>5</v>
      </c>
      <c r="G49" s="87">
        <v>1782.05</v>
      </c>
      <c r="H49" s="40">
        <f>G49*F49</f>
        <v>8910.25</v>
      </c>
      <c r="I49" s="42">
        <f>H49/C21/12</f>
        <v>1.5240575396825398</v>
      </c>
    </row>
    <row r="50" spans="1:11" s="3" customFormat="1" ht="15" customHeight="1" x14ac:dyDescent="0.25">
      <c r="A50" s="141" t="s">
        <v>20</v>
      </c>
      <c r="B50" s="142"/>
      <c r="C50" s="142"/>
      <c r="D50" s="142"/>
      <c r="E50" s="142"/>
      <c r="F50" s="142"/>
      <c r="G50" s="142"/>
      <c r="H50" s="66"/>
      <c r="I50" s="66"/>
    </row>
    <row r="51" spans="1:11" s="3" customFormat="1" ht="15" customHeight="1" x14ac:dyDescent="0.25">
      <c r="A51" s="141" t="s">
        <v>77</v>
      </c>
      <c r="B51" s="142"/>
      <c r="C51" s="142"/>
      <c r="D51" s="142"/>
      <c r="E51" s="142"/>
      <c r="F51" s="142"/>
      <c r="G51" s="142"/>
      <c r="H51" s="66"/>
      <c r="I51" s="66"/>
    </row>
    <row r="52" spans="1:11" s="32" customFormat="1" ht="15" customHeight="1" x14ac:dyDescent="0.2">
      <c r="A52" s="89" t="s">
        <v>92</v>
      </c>
      <c r="B52" s="90" t="s">
        <v>93</v>
      </c>
      <c r="C52" s="91" t="s">
        <v>12</v>
      </c>
      <c r="D52" s="67">
        <v>2</v>
      </c>
      <c r="E52" s="92">
        <f>594/1000</f>
        <v>0.59399999999999997</v>
      </c>
      <c r="F52" s="82">
        <f>D52*E52</f>
        <v>1.1879999999999999</v>
      </c>
      <c r="G52" s="72">
        <v>1007.66</v>
      </c>
      <c r="H52" s="40">
        <f t="shared" ref="H52:H62" si="3">F52*G52</f>
        <v>1197.1000799999999</v>
      </c>
      <c r="I52" s="42">
        <f>H52/12/C21</f>
        <v>0.2047584975369458</v>
      </c>
    </row>
    <row r="53" spans="1:11" s="32" customFormat="1" ht="15" customHeight="1" x14ac:dyDescent="0.2">
      <c r="A53" s="128" t="s">
        <v>65</v>
      </c>
      <c r="B53" s="71" t="s">
        <v>21</v>
      </c>
      <c r="C53" s="67" t="s">
        <v>12</v>
      </c>
      <c r="D53" s="67">
        <v>2</v>
      </c>
      <c r="E53" s="93">
        <f>317/1000</f>
        <v>0.317</v>
      </c>
      <c r="F53" s="82">
        <f t="shared" ref="F53:F62" si="4">D53*E53</f>
        <v>0.63400000000000001</v>
      </c>
      <c r="G53" s="72">
        <v>829.46</v>
      </c>
      <c r="H53" s="44">
        <f t="shared" si="3"/>
        <v>525.87764000000004</v>
      </c>
      <c r="I53" s="42">
        <f>H53/12/C21</f>
        <v>8.9948966885604831E-2</v>
      </c>
    </row>
    <row r="54" spans="1:11" s="32" customFormat="1" ht="15" customHeight="1" x14ac:dyDescent="0.2">
      <c r="A54" s="128" t="s">
        <v>112</v>
      </c>
      <c r="B54" s="71" t="s">
        <v>113</v>
      </c>
      <c r="C54" s="67" t="s">
        <v>114</v>
      </c>
      <c r="D54" s="67">
        <v>2</v>
      </c>
      <c r="E54" s="93">
        <f>48/100</f>
        <v>0.48</v>
      </c>
      <c r="F54" s="82">
        <f>D54*E54</f>
        <v>0.96</v>
      </c>
      <c r="G54" s="72">
        <v>104.22</v>
      </c>
      <c r="H54" s="44">
        <f>F54*G54</f>
        <v>100.05119999999999</v>
      </c>
      <c r="I54" s="42">
        <f>H54/12/C21</f>
        <v>1.7113300492610839E-2</v>
      </c>
    </row>
    <row r="55" spans="1:11" s="32" customFormat="1" ht="15" customHeight="1" x14ac:dyDescent="0.2">
      <c r="A55" s="128" t="s">
        <v>66</v>
      </c>
      <c r="B55" s="71" t="s">
        <v>41</v>
      </c>
      <c r="C55" s="67" t="s">
        <v>12</v>
      </c>
      <c r="D55" s="67">
        <v>2</v>
      </c>
      <c r="E55" s="94">
        <f>538/1000</f>
        <v>0.53800000000000003</v>
      </c>
      <c r="F55" s="82">
        <f t="shared" si="4"/>
        <v>1.0760000000000001</v>
      </c>
      <c r="G55" s="72">
        <v>829.46</v>
      </c>
      <c r="H55" s="44">
        <f t="shared" si="3"/>
        <v>892.49896000000012</v>
      </c>
      <c r="I55" s="42">
        <f>H55/12/C21</f>
        <v>0.15265786808976467</v>
      </c>
    </row>
    <row r="56" spans="1:11" s="32" customFormat="1" ht="15" customHeight="1" x14ac:dyDescent="0.2">
      <c r="A56" s="128" t="s">
        <v>94</v>
      </c>
      <c r="B56" s="71" t="s">
        <v>95</v>
      </c>
      <c r="C56" s="67" t="s">
        <v>12</v>
      </c>
      <c r="D56" s="67">
        <v>2</v>
      </c>
      <c r="E56" s="94">
        <f>634/1000</f>
        <v>0.63400000000000001</v>
      </c>
      <c r="F56" s="82">
        <f>D56*E56</f>
        <v>1.268</v>
      </c>
      <c r="G56" s="72">
        <v>868.54</v>
      </c>
      <c r="H56" s="44">
        <f>F56*G56</f>
        <v>1101.30872</v>
      </c>
      <c r="I56" s="42">
        <f>H56/12/C21</f>
        <v>0.18837382320744392</v>
      </c>
    </row>
    <row r="57" spans="1:11" s="32" customFormat="1" ht="26.25" customHeight="1" x14ac:dyDescent="0.2">
      <c r="A57" s="67" t="s">
        <v>67</v>
      </c>
      <c r="B57" s="71" t="s">
        <v>111</v>
      </c>
      <c r="C57" s="67" t="s">
        <v>12</v>
      </c>
      <c r="D57" s="67">
        <v>2</v>
      </c>
      <c r="E57" s="93">
        <f>328/1000</f>
        <v>0.32800000000000001</v>
      </c>
      <c r="F57" s="95">
        <f>D57*E57</f>
        <v>0.65600000000000003</v>
      </c>
      <c r="G57" s="72">
        <v>1770.28</v>
      </c>
      <c r="H57" s="44">
        <f t="shared" si="3"/>
        <v>1161.30368</v>
      </c>
      <c r="I57" s="42">
        <f>H57/12/C21</f>
        <v>0.19863568691844555</v>
      </c>
    </row>
    <row r="58" spans="1:11" s="32" customFormat="1" ht="15" customHeight="1" x14ac:dyDescent="0.2">
      <c r="A58" s="67" t="s">
        <v>83</v>
      </c>
      <c r="B58" s="71" t="s">
        <v>84</v>
      </c>
      <c r="C58" s="67" t="s">
        <v>85</v>
      </c>
      <c r="D58" s="67">
        <v>2</v>
      </c>
      <c r="E58" s="93">
        <f>E57</f>
        <v>0.32800000000000001</v>
      </c>
      <c r="F58" s="95">
        <f t="shared" si="4"/>
        <v>0.65600000000000003</v>
      </c>
      <c r="G58" s="72">
        <v>1770.28</v>
      </c>
      <c r="H58" s="44">
        <f t="shared" si="3"/>
        <v>1161.30368</v>
      </c>
      <c r="I58" s="42">
        <f>H58/12/C21</f>
        <v>0.19863568691844555</v>
      </c>
    </row>
    <row r="59" spans="1:11" s="32" customFormat="1" ht="34.5" customHeight="1" x14ac:dyDescent="0.2">
      <c r="A59" s="67" t="s">
        <v>68</v>
      </c>
      <c r="B59" s="71" t="s">
        <v>22</v>
      </c>
      <c r="C59" s="67" t="s">
        <v>23</v>
      </c>
      <c r="D59" s="67">
        <v>2</v>
      </c>
      <c r="E59" s="94">
        <f>2/100</f>
        <v>0.02</v>
      </c>
      <c r="F59" s="82">
        <f t="shared" si="4"/>
        <v>0.04</v>
      </c>
      <c r="G59" s="72">
        <v>3983.12</v>
      </c>
      <c r="H59" s="44">
        <f t="shared" si="3"/>
        <v>159.32480000000001</v>
      </c>
      <c r="I59" s="42">
        <f>H59/12/C21</f>
        <v>2.7251778872468532E-2</v>
      </c>
    </row>
    <row r="60" spans="1:11" s="32" customFormat="1" ht="15" customHeight="1" x14ac:dyDescent="0.2">
      <c r="A60" s="67" t="s">
        <v>69</v>
      </c>
      <c r="B60" s="71" t="s">
        <v>24</v>
      </c>
      <c r="C60" s="67" t="s">
        <v>25</v>
      </c>
      <c r="D60" s="84">
        <v>2</v>
      </c>
      <c r="E60" s="94">
        <f>1/100</f>
        <v>0.01</v>
      </c>
      <c r="F60" s="82">
        <f t="shared" si="4"/>
        <v>0.02</v>
      </c>
      <c r="G60" s="72">
        <v>8245.07</v>
      </c>
      <c r="H60" s="44">
        <f t="shared" si="3"/>
        <v>164.9014</v>
      </c>
      <c r="I60" s="42">
        <f>H60/12/C21</f>
        <v>2.8205630815544606E-2</v>
      </c>
      <c r="K60" s="34"/>
    </row>
    <row r="61" spans="1:11" s="32" customFormat="1" ht="30.75" customHeight="1" x14ac:dyDescent="0.2">
      <c r="A61" s="96" t="s">
        <v>70</v>
      </c>
      <c r="B61" s="97" t="s">
        <v>42</v>
      </c>
      <c r="C61" s="98" t="s">
        <v>12</v>
      </c>
      <c r="D61" s="67">
        <v>2</v>
      </c>
      <c r="E61" s="48">
        <f>431.7/1000</f>
        <v>0.43169999999999997</v>
      </c>
      <c r="F61" s="82">
        <f t="shared" si="4"/>
        <v>0.86339999999999995</v>
      </c>
      <c r="G61" s="72">
        <v>1770.28</v>
      </c>
      <c r="H61" s="44">
        <f t="shared" si="3"/>
        <v>1528.459752</v>
      </c>
      <c r="I61" s="42">
        <f>H61/12/C21</f>
        <v>0.26143605500821021</v>
      </c>
      <c r="K61" s="34"/>
    </row>
    <row r="62" spans="1:11" s="32" customFormat="1" ht="15" customHeight="1" x14ac:dyDescent="0.2">
      <c r="A62" s="67" t="s">
        <v>71</v>
      </c>
      <c r="B62" s="71" t="s">
        <v>26</v>
      </c>
      <c r="C62" s="67" t="s">
        <v>19</v>
      </c>
      <c r="D62" s="67">
        <v>2</v>
      </c>
      <c r="E62" s="48">
        <v>17</v>
      </c>
      <c r="F62" s="82">
        <f t="shared" si="4"/>
        <v>34</v>
      </c>
      <c r="G62" s="72">
        <v>81.72</v>
      </c>
      <c r="H62" s="40">
        <f t="shared" si="3"/>
        <v>2778.48</v>
      </c>
      <c r="I62" s="42">
        <f>H62/12/C21</f>
        <v>0.47524630541871921</v>
      </c>
    </row>
    <row r="63" spans="1:11" s="32" customFormat="1" ht="31.5" customHeight="1" x14ac:dyDescent="0.2">
      <c r="A63" s="67" t="s">
        <v>106</v>
      </c>
      <c r="B63" s="71" t="s">
        <v>104</v>
      </c>
      <c r="C63" s="67" t="s">
        <v>105</v>
      </c>
      <c r="D63" s="79" t="s">
        <v>30</v>
      </c>
      <c r="E63" s="48">
        <f>16/100</f>
        <v>0.16</v>
      </c>
      <c r="F63" s="48">
        <f>E63</f>
        <v>0.16</v>
      </c>
      <c r="G63" s="72">
        <v>26554.19</v>
      </c>
      <c r="H63" s="40">
        <f>F63*G63</f>
        <v>4248.6704</v>
      </c>
      <c r="I63" s="42">
        <f>H63/12/C21</f>
        <v>0.72671565407772298</v>
      </c>
    </row>
    <row r="64" spans="1:11" s="32" customFormat="1" ht="15" customHeight="1" x14ac:dyDescent="0.2">
      <c r="A64" s="67" t="s">
        <v>107</v>
      </c>
      <c r="B64" s="71" t="s">
        <v>108</v>
      </c>
      <c r="C64" s="67" t="s">
        <v>109</v>
      </c>
      <c r="D64" s="79" t="s">
        <v>30</v>
      </c>
      <c r="E64" s="48">
        <f>50/3</f>
        <v>16.666666666666668</v>
      </c>
      <c r="F64" s="48">
        <f>E64</f>
        <v>16.666666666666668</v>
      </c>
      <c r="G64" s="72">
        <v>1094.17</v>
      </c>
      <c r="H64" s="40">
        <f>F64*G64</f>
        <v>18236.166666666668</v>
      </c>
      <c r="I64" s="42">
        <f>H64/12/C21</f>
        <v>3.1192129629629632</v>
      </c>
    </row>
    <row r="65" spans="1:9" s="3" customFormat="1" ht="15" customHeight="1" x14ac:dyDescent="0.25">
      <c r="A65" s="141" t="s">
        <v>27</v>
      </c>
      <c r="B65" s="142"/>
      <c r="C65" s="142"/>
      <c r="D65" s="142"/>
      <c r="E65" s="142"/>
      <c r="F65" s="142"/>
      <c r="G65" s="142"/>
      <c r="H65" s="47"/>
      <c r="I65" s="47"/>
    </row>
    <row r="66" spans="1:9" ht="15" customHeight="1" x14ac:dyDescent="0.25">
      <c r="A66" s="99"/>
      <c r="B66" s="100" t="s">
        <v>96</v>
      </c>
      <c r="C66" s="99"/>
      <c r="D66" s="99"/>
      <c r="E66" s="99"/>
      <c r="F66" s="99"/>
      <c r="G66" s="100"/>
      <c r="H66" s="55"/>
      <c r="I66" s="55"/>
    </row>
    <row r="67" spans="1:9" s="31" customFormat="1" ht="30" customHeight="1" x14ac:dyDescent="0.25">
      <c r="A67" s="67" t="s">
        <v>72</v>
      </c>
      <c r="B67" s="101" t="s">
        <v>97</v>
      </c>
      <c r="C67" s="83" t="s">
        <v>8</v>
      </c>
      <c r="D67" s="67">
        <v>3</v>
      </c>
      <c r="E67" s="48">
        <f>(495.3*0.3)/100</f>
        <v>1.4859</v>
      </c>
      <c r="F67" s="48">
        <f>D67*E67</f>
        <v>4.4577</v>
      </c>
      <c r="G67" s="102">
        <v>2207.33</v>
      </c>
      <c r="H67" s="44">
        <f>F67*G67</f>
        <v>9839.6149409999998</v>
      </c>
      <c r="I67" s="42">
        <f>H67/12/C21</f>
        <v>1.6830211653325122</v>
      </c>
    </row>
    <row r="68" spans="1:9" s="31" customFormat="1" ht="15" customHeight="1" x14ac:dyDescent="0.25">
      <c r="A68" s="67"/>
      <c r="B68" s="103" t="s">
        <v>28</v>
      </c>
      <c r="C68" s="83"/>
      <c r="D68" s="67"/>
      <c r="E68" s="48"/>
      <c r="F68" s="48"/>
      <c r="G68" s="87"/>
      <c r="H68" s="46"/>
      <c r="I68" s="42"/>
    </row>
    <row r="69" spans="1:9" s="31" customFormat="1" ht="15" customHeight="1" x14ac:dyDescent="0.25">
      <c r="A69" s="67" t="s">
        <v>73</v>
      </c>
      <c r="B69" s="101" t="s">
        <v>29</v>
      </c>
      <c r="C69" s="83" t="s">
        <v>15</v>
      </c>
      <c r="D69" s="67"/>
      <c r="E69" s="48">
        <v>2</v>
      </c>
      <c r="F69" s="48">
        <f>E69</f>
        <v>2</v>
      </c>
      <c r="G69" s="104">
        <v>310.31</v>
      </c>
      <c r="H69" s="40">
        <f>F69*G69</f>
        <v>620.62</v>
      </c>
      <c r="I69" s="42">
        <f>H69/12/C21</f>
        <v>0.10615421455938698</v>
      </c>
    </row>
    <row r="70" spans="1:9" ht="15" customHeight="1" x14ac:dyDescent="0.25">
      <c r="A70" s="67"/>
      <c r="B70" s="68" t="s">
        <v>31</v>
      </c>
      <c r="C70" s="83"/>
      <c r="D70" s="67"/>
      <c r="E70" s="48"/>
      <c r="F70" s="48"/>
      <c r="G70" s="105"/>
      <c r="H70" s="41"/>
      <c r="I70" s="42"/>
    </row>
    <row r="71" spans="1:9" s="30" customFormat="1" ht="28.5" customHeight="1" x14ac:dyDescent="0.25">
      <c r="A71" s="74" t="s">
        <v>101</v>
      </c>
      <c r="B71" s="75" t="s">
        <v>122</v>
      </c>
      <c r="C71" s="76" t="s">
        <v>19</v>
      </c>
      <c r="D71" s="67">
        <v>1</v>
      </c>
      <c r="E71" s="48">
        <v>2</v>
      </c>
      <c r="F71" s="48">
        <f>D71*E71</f>
        <v>2</v>
      </c>
      <c r="G71" s="102">
        <v>1451.63</v>
      </c>
      <c r="H71" s="40">
        <f>F71*G71</f>
        <v>2903.26</v>
      </c>
      <c r="I71" s="42">
        <f>H71/12/C21</f>
        <v>0.49658935413245764</v>
      </c>
    </row>
    <row r="72" spans="1:9" s="30" customFormat="1" ht="30" customHeight="1" x14ac:dyDescent="0.25">
      <c r="A72" s="106" t="s">
        <v>74</v>
      </c>
      <c r="B72" s="107" t="s">
        <v>47</v>
      </c>
      <c r="C72" s="108" t="s">
        <v>48</v>
      </c>
      <c r="D72" s="67">
        <v>2</v>
      </c>
      <c r="E72" s="48">
        <v>2</v>
      </c>
      <c r="F72" s="48">
        <f>D72*E72</f>
        <v>4</v>
      </c>
      <c r="G72" s="102">
        <v>199.16</v>
      </c>
      <c r="H72" s="40">
        <f t="shared" ref="H72" si="5">F72*G72</f>
        <v>796.64</v>
      </c>
      <c r="I72" s="42">
        <f>H72/12/C21</f>
        <v>0.13626163108921729</v>
      </c>
    </row>
    <row r="73" spans="1:9" s="3" customFormat="1" ht="15" customHeight="1" x14ac:dyDescent="0.25">
      <c r="A73" s="141" t="s">
        <v>32</v>
      </c>
      <c r="B73" s="142"/>
      <c r="C73" s="142"/>
      <c r="D73" s="142"/>
      <c r="E73" s="142"/>
      <c r="F73" s="142"/>
      <c r="G73" s="142"/>
      <c r="H73" s="47"/>
      <c r="I73" s="47"/>
    </row>
    <row r="74" spans="1:9" s="30" customFormat="1" ht="45" customHeight="1" x14ac:dyDescent="0.25">
      <c r="A74" s="109" t="s">
        <v>98</v>
      </c>
      <c r="B74" s="110" t="s">
        <v>99</v>
      </c>
      <c r="C74" s="111" t="s">
        <v>100</v>
      </c>
      <c r="D74" s="67">
        <v>1</v>
      </c>
      <c r="E74" s="48">
        <f>2893/100</f>
        <v>28.93</v>
      </c>
      <c r="F74" s="112">
        <f>D74*E74</f>
        <v>28.93</v>
      </c>
      <c r="G74" s="40">
        <v>301.50706183474057</v>
      </c>
      <c r="H74" s="129">
        <f>F74*G74</f>
        <v>8722.599298879044</v>
      </c>
      <c r="I74" s="42">
        <f>H74/12/C21</f>
        <v>1.4919607448821572</v>
      </c>
    </row>
    <row r="75" spans="1:9" s="30" customFormat="1" ht="15" customHeight="1" x14ac:dyDescent="0.25">
      <c r="A75" s="113" t="s">
        <v>75</v>
      </c>
      <c r="B75" s="114" t="s">
        <v>44</v>
      </c>
      <c r="C75" s="115" t="s">
        <v>43</v>
      </c>
      <c r="D75" s="67">
        <v>1</v>
      </c>
      <c r="E75" s="48">
        <f>2893/1000</f>
        <v>2.8929999999999998</v>
      </c>
      <c r="F75" s="48">
        <f>E75</f>
        <v>2.8929999999999998</v>
      </c>
      <c r="G75" s="102">
        <v>211.51</v>
      </c>
      <c r="H75" s="40">
        <f>G75*F75</f>
        <v>611.89842999999996</v>
      </c>
      <c r="I75" s="42">
        <f>H75/12/C21</f>
        <v>0.10466242987137384</v>
      </c>
    </row>
    <row r="76" spans="1:9" s="30" customFormat="1" ht="33.75" customHeight="1" x14ac:dyDescent="0.25">
      <c r="A76" s="116" t="s">
        <v>76</v>
      </c>
      <c r="B76" s="117" t="s">
        <v>45</v>
      </c>
      <c r="C76" s="118" t="s">
        <v>46</v>
      </c>
      <c r="D76" s="84">
        <v>1</v>
      </c>
      <c r="E76" s="86">
        <f>328/100</f>
        <v>3.28</v>
      </c>
      <c r="F76" s="86">
        <f>D76*E76</f>
        <v>3.28</v>
      </c>
      <c r="G76" s="119">
        <v>2656.1</v>
      </c>
      <c r="H76" s="69">
        <f>G76*F76</f>
        <v>8712.0079999999998</v>
      </c>
      <c r="I76" s="70">
        <f>H76/12/C21</f>
        <v>1.490149151614669</v>
      </c>
    </row>
    <row r="77" spans="1:9" s="30" customFormat="1" ht="30" customHeight="1" x14ac:dyDescent="0.25">
      <c r="A77" s="120" t="s">
        <v>123</v>
      </c>
      <c r="B77" s="121" t="s">
        <v>124</v>
      </c>
      <c r="C77" s="122" t="s">
        <v>125</v>
      </c>
      <c r="D77" s="67"/>
      <c r="E77" s="48">
        <f>5</f>
        <v>5</v>
      </c>
      <c r="F77" s="48">
        <f>E77</f>
        <v>5</v>
      </c>
      <c r="G77" s="102">
        <v>63.86</v>
      </c>
      <c r="H77" s="40">
        <f>F77*G77</f>
        <v>319.3</v>
      </c>
      <c r="I77" s="42">
        <f>H77/12/C21</f>
        <v>5.4614805692391903E-2</v>
      </c>
    </row>
    <row r="78" spans="1:9" s="30" customFormat="1" ht="30.75" customHeight="1" x14ac:dyDescent="0.25">
      <c r="A78" s="123"/>
      <c r="B78" s="124" t="s">
        <v>126</v>
      </c>
      <c r="C78" s="123" t="s">
        <v>40</v>
      </c>
      <c r="D78" s="123">
        <v>12</v>
      </c>
      <c r="E78" s="125">
        <f>C21</f>
        <v>487.2</v>
      </c>
      <c r="F78" s="126">
        <f>D78*E78</f>
        <v>5846.4</v>
      </c>
      <c r="G78" s="127">
        <f>0.66+0.65+0.99+0.81+0.99</f>
        <v>4.0999999999999996</v>
      </c>
      <c r="H78" s="64">
        <f>F78*G78</f>
        <v>23970.239999999998</v>
      </c>
      <c r="I78" s="65">
        <f>H78/12/C21</f>
        <v>4.0999999999999996</v>
      </c>
    </row>
    <row r="79" spans="1:9" s="59" customFormat="1" ht="15" customHeight="1" x14ac:dyDescent="0.25">
      <c r="A79" s="141" t="s">
        <v>79</v>
      </c>
      <c r="B79" s="142"/>
      <c r="C79" s="142"/>
      <c r="D79" s="142"/>
      <c r="E79" s="142"/>
      <c r="F79" s="142"/>
      <c r="G79" s="142"/>
      <c r="H79" s="62"/>
      <c r="I79" s="63"/>
    </row>
    <row r="80" spans="1:9" s="30" customFormat="1" ht="69.75" customHeight="1" x14ac:dyDescent="0.25">
      <c r="A80" s="49"/>
      <c r="B80" s="61" t="s">
        <v>86</v>
      </c>
      <c r="C80" s="50"/>
      <c r="D80" s="67"/>
      <c r="E80" s="48"/>
      <c r="F80" s="48"/>
      <c r="G80" s="57"/>
      <c r="H80" s="48">
        <f>205600</f>
        <v>205600</v>
      </c>
      <c r="I80" s="48">
        <f>H80/12/C21</f>
        <v>35.166940339354127</v>
      </c>
    </row>
    <row r="81" spans="1:11" ht="21" customHeight="1" x14ac:dyDescent="0.25">
      <c r="A81" s="143" t="s">
        <v>51</v>
      </c>
      <c r="B81" s="144"/>
      <c r="C81" s="144"/>
      <c r="D81" s="144"/>
      <c r="E81" s="144"/>
      <c r="F81" s="144"/>
      <c r="G81" s="145"/>
      <c r="H81" s="36">
        <f>SUM(H30:H78)</f>
        <v>233429.55386326544</v>
      </c>
      <c r="I81" s="9">
        <f>SUM(I30:I80)</f>
        <v>75.093998676666914</v>
      </c>
    </row>
    <row r="82" spans="1:11" ht="20.25" customHeight="1" x14ac:dyDescent="0.25">
      <c r="A82" s="143" t="s">
        <v>52</v>
      </c>
      <c r="B82" s="144"/>
      <c r="C82" s="144"/>
      <c r="D82" s="144"/>
      <c r="E82" s="144"/>
      <c r="F82" s="144"/>
      <c r="G82" s="145"/>
      <c r="H82" s="36">
        <f>SUM(H80:H80)</f>
        <v>205600</v>
      </c>
      <c r="I82" s="9"/>
    </row>
    <row r="83" spans="1:11" ht="21.75" customHeight="1" x14ac:dyDescent="0.25">
      <c r="A83" s="143" t="s">
        <v>33</v>
      </c>
      <c r="B83" s="144"/>
      <c r="C83" s="144"/>
      <c r="D83" s="144"/>
      <c r="E83" s="144"/>
      <c r="F83" s="144"/>
      <c r="G83" s="145"/>
      <c r="H83" s="36">
        <f>H81+H82</f>
        <v>439029.55386326544</v>
      </c>
      <c r="I83" s="9"/>
    </row>
    <row r="84" spans="1:11" ht="18" customHeight="1" x14ac:dyDescent="0.25">
      <c r="A84" s="143" t="s">
        <v>49</v>
      </c>
      <c r="B84" s="144"/>
      <c r="C84" s="144"/>
      <c r="D84" s="144"/>
      <c r="E84" s="144"/>
      <c r="F84" s="144"/>
      <c r="G84" s="145"/>
      <c r="H84" s="58">
        <f>H83/C21/12</f>
        <v>75.093998676666914</v>
      </c>
      <c r="I84" s="56"/>
      <c r="K84" s="38"/>
    </row>
    <row r="85" spans="1:11" ht="27.75" customHeight="1" x14ac:dyDescent="0.25">
      <c r="A85" s="132" t="s">
        <v>50</v>
      </c>
      <c r="B85" s="132"/>
      <c r="C85" s="132"/>
      <c r="D85" s="132"/>
      <c r="E85" s="132"/>
      <c r="F85" s="132"/>
      <c r="G85" s="132"/>
      <c r="H85" s="132"/>
      <c r="I85" s="132"/>
    </row>
    <row r="86" spans="1:11" ht="15" customHeight="1" x14ac:dyDescent="0.25">
      <c r="A86" s="60"/>
      <c r="B86" s="60"/>
      <c r="C86" s="60"/>
      <c r="D86" s="60"/>
      <c r="E86" s="60"/>
      <c r="F86" s="60"/>
      <c r="G86" s="60"/>
      <c r="H86" s="60"/>
      <c r="I86" s="60"/>
    </row>
    <row r="87" spans="1:11" ht="15" customHeight="1" x14ac:dyDescent="0.25">
      <c r="A87" s="60"/>
      <c r="B87" s="60"/>
      <c r="C87" s="60"/>
      <c r="D87" s="60"/>
      <c r="E87" s="60"/>
      <c r="F87" s="60"/>
      <c r="G87" s="60"/>
      <c r="H87" s="60"/>
      <c r="I87" s="60"/>
    </row>
    <row r="88" spans="1:11" ht="15" customHeight="1" x14ac:dyDescent="0.25">
      <c r="A88" s="10"/>
      <c r="B88" s="10"/>
      <c r="C88" s="10"/>
      <c r="D88" s="10"/>
      <c r="E88" s="10"/>
      <c r="F88" s="10"/>
      <c r="G88" s="10"/>
      <c r="H88" s="10"/>
      <c r="I88" s="11"/>
    </row>
    <row r="89" spans="1:11" ht="15" customHeight="1" x14ac:dyDescent="0.25">
      <c r="A89" s="12"/>
      <c r="B89" s="13"/>
      <c r="C89" s="14"/>
      <c r="D89" s="15"/>
      <c r="E89" s="14"/>
      <c r="F89" s="14"/>
      <c r="G89" s="149"/>
      <c r="H89" s="149"/>
      <c r="I89" s="149"/>
    </row>
    <row r="90" spans="1:11" ht="15" customHeight="1" x14ac:dyDescent="0.25">
      <c r="A90" s="12"/>
      <c r="B90" s="13"/>
      <c r="C90" s="14"/>
      <c r="D90" s="15"/>
      <c r="E90" s="14"/>
      <c r="F90" s="14"/>
      <c r="G90" s="24"/>
      <c r="H90" s="16"/>
    </row>
    <row r="91" spans="1:11" ht="15" customHeight="1" x14ac:dyDescent="0.25">
      <c r="B91" s="18"/>
      <c r="C91" s="19"/>
      <c r="D91" s="19"/>
      <c r="E91" s="19"/>
      <c r="F91" s="19"/>
      <c r="G91" s="19"/>
      <c r="H91" s="19"/>
    </row>
    <row r="92" spans="1:11" ht="15" customHeight="1" x14ac:dyDescent="0.25">
      <c r="B92" s="20"/>
      <c r="C92" s="19"/>
      <c r="D92" s="19"/>
      <c r="E92" s="19"/>
      <c r="F92" s="19"/>
      <c r="G92" s="19"/>
      <c r="H92" s="19"/>
    </row>
    <row r="93" spans="1:11" ht="15" customHeight="1" x14ac:dyDescent="0.25">
      <c r="B93" s="21"/>
      <c r="C93" s="22"/>
      <c r="D93" s="22"/>
      <c r="E93" s="22"/>
      <c r="F93" s="21"/>
      <c r="G93" s="27"/>
      <c r="H93" s="21"/>
    </row>
    <row r="94" spans="1:11" ht="15" customHeight="1" x14ac:dyDescent="0.25">
      <c r="B94" s="21"/>
      <c r="C94" s="22"/>
      <c r="D94" s="22"/>
      <c r="E94" s="22"/>
      <c r="F94" s="21"/>
      <c r="G94" s="27"/>
      <c r="H94" s="21"/>
    </row>
    <row r="95" spans="1:11" ht="15" customHeight="1" x14ac:dyDescent="0.25">
      <c r="B95" s="21"/>
      <c r="C95" s="22"/>
      <c r="D95" s="22"/>
      <c r="E95" s="22"/>
      <c r="F95" s="21"/>
      <c r="G95" s="27"/>
      <c r="H95" s="21"/>
    </row>
  </sheetData>
  <mergeCells count="40">
    <mergeCell ref="F1:I1"/>
    <mergeCell ref="F2:I2"/>
    <mergeCell ref="F3:I3"/>
    <mergeCell ref="F4:I4"/>
    <mergeCell ref="A73:G73"/>
    <mergeCell ref="C14:E14"/>
    <mergeCell ref="C15:E15"/>
    <mergeCell ref="A36:G36"/>
    <mergeCell ref="A37:G37"/>
    <mergeCell ref="C23:E23"/>
    <mergeCell ref="B24:I24"/>
    <mergeCell ref="B25:I25"/>
    <mergeCell ref="A29:I29"/>
    <mergeCell ref="C22:E22"/>
    <mergeCell ref="C8:I8"/>
    <mergeCell ref="D9:I9"/>
    <mergeCell ref="D10:I10"/>
    <mergeCell ref="A43:G43"/>
    <mergeCell ref="A65:G65"/>
    <mergeCell ref="G89:I89"/>
    <mergeCell ref="A81:G81"/>
    <mergeCell ref="A82:G82"/>
    <mergeCell ref="A84:G84"/>
    <mergeCell ref="A79:G79"/>
    <mergeCell ref="A5:B5"/>
    <mergeCell ref="A85:I85"/>
    <mergeCell ref="A26:I26"/>
    <mergeCell ref="C20:E20"/>
    <mergeCell ref="C21:E21"/>
    <mergeCell ref="C16:E16"/>
    <mergeCell ref="C17:E17"/>
    <mergeCell ref="C18:E18"/>
    <mergeCell ref="C19:E19"/>
    <mergeCell ref="A50:G50"/>
    <mergeCell ref="A51:G51"/>
    <mergeCell ref="A83:G83"/>
    <mergeCell ref="C11:I11"/>
    <mergeCell ref="F12:I12"/>
    <mergeCell ref="C6:I6"/>
    <mergeCell ref="C7:I7"/>
  </mergeCells>
  <pageMargins left="1.1811023622047245" right="0.39370078740157483" top="0.59055118110236227" bottom="0.78740157480314965" header="0" footer="0"/>
  <pageSetup paperSize="9" scale="63" fitToHeight="0" orientation="portrait" horizontalDpi="180" verticalDpi="180" r:id="rId1"/>
  <rowBreaks count="1" manualBreakCount="1">
    <brk id="6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2021-02-26T11:15:22Z</dcterms:modified>
</cp:coreProperties>
</file>